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mkm-my.sharepoint.com/personal/ave_ots_transpordiamet_ee/Documents/11262 Ruu kergliiklustee/Väikehanke dokumendid/Lisa 3_Töövõtulepingu projekt/"/>
    </mc:Choice>
  </mc:AlternateContent>
  <xr:revisionPtr revIDLastSave="11" documentId="13_ncr:1_{E623A84C-6F9F-488F-A45B-128027405E10}" xr6:coauthVersionLast="45" xr6:coauthVersionMax="45" xr10:uidLastSave="{61CF2ADE-D0BD-4090-8886-0884A9B8EE15}"/>
  <bookViews>
    <workbookView xWindow="28680" yWindow="-120" windowWidth="38640" windowHeight="15840" xr2:uid="{00000000-000D-0000-FFFF-FFFF00000000}"/>
  </bookViews>
  <sheets>
    <sheet name="Lisa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1" l="1"/>
  <c r="F11" i="1" l="1"/>
  <c r="F10" i="1"/>
  <c r="F6" i="1"/>
  <c r="F5" i="1"/>
  <c r="C15" i="1"/>
  <c r="C16" i="1" s="1"/>
  <c r="F14" i="1" l="1"/>
  <c r="C17" i="1"/>
  <c r="C18" i="1" s="1"/>
  <c r="F17" i="1" l="1"/>
  <c r="F18" i="1" s="1"/>
</calcChain>
</file>

<file path=xl/sharedStrings.xml><?xml version="1.0" encoding="utf-8"?>
<sst xmlns="http://schemas.openxmlformats.org/spreadsheetml/2006/main" count="45" uniqueCount="37">
  <si>
    <t>Töö ja Töö osade üleandmise ja maksegraafik</t>
  </si>
  <si>
    <t xml:space="preserve">Lisa  4 Töövõtulepingule </t>
  </si>
  <si>
    <t>Maksumus EUR</t>
  </si>
  <si>
    <t>Makse % Töö etapi kogu-maksumusest</t>
  </si>
  <si>
    <t>Makse suurus EUR</t>
  </si>
  <si>
    <t>x</t>
  </si>
  <si>
    <t>3.</t>
  </si>
  <si>
    <t xml:space="preserve"> </t>
  </si>
  <si>
    <t>Üleandmise tähtaeg alates lepingu sõlmimisest, päevades</t>
  </si>
  <si>
    <t>Töö kogumaksumus:</t>
  </si>
  <si>
    <t xml:space="preserve"> Ettenägemata tööde osa 10% Töö kogumaksumusest :</t>
  </si>
  <si>
    <t>Kokku koos ettenägemata tööde osaga:</t>
  </si>
  <si>
    <t>Käibemaks 20% :</t>
  </si>
  <si>
    <t xml:space="preserve"> KOKKU :</t>
  </si>
  <si>
    <t>1.</t>
  </si>
  <si>
    <t>2.</t>
  </si>
  <si>
    <t>4.</t>
  </si>
  <si>
    <t>4.1.</t>
  </si>
  <si>
    <t>4.2.</t>
  </si>
  <si>
    <t>5.</t>
  </si>
  <si>
    <t>6.</t>
  </si>
  <si>
    <t>7.</t>
  </si>
  <si>
    <t>8.</t>
  </si>
  <si>
    <t>9.</t>
  </si>
  <si>
    <t xml:space="preserve">Riigitee nr 11262 Ruu-Ihasalu km 0,0-1,0 lõigu äärde Ruu küla kergliiklustee põhiprojekti koostamine </t>
  </si>
  <si>
    <t>Keskkonnamõju eelhinnang</t>
  </si>
  <si>
    <t>Kergliiklussilla ehitusprojekt, sh:</t>
  </si>
  <si>
    <t>2.1.</t>
  </si>
  <si>
    <t>2.2.</t>
  </si>
  <si>
    <t>eskiisprojekt Tellijale silla tüübi valiku tegemiseks</t>
  </si>
  <si>
    <t>põhiprojekt ekspertiisi tegemiseks</t>
  </si>
  <si>
    <t>2.3.</t>
  </si>
  <si>
    <t>esitatud Tellijale ja Transpordiametile kooskõlastamiseks ning liiklusohutuse auditeerimise korraldamiseks</t>
  </si>
  <si>
    <t>Kergliiklustee põhiprojekt, sh:</t>
  </si>
  <si>
    <t>korrigeeritud vastavalt liiklusohutuse auditi  märkustele</t>
  </si>
  <si>
    <t>põhiprojekt  korrigeeritud vastavalt ekspertiisi märkustele</t>
  </si>
  <si>
    <t>Topo-geodeetilised ja geotehnilised uurimistööd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</si>
</sst>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0"/>
      <name val="Arial"/>
      <family val="2"/>
      <charset val="186"/>
    </font>
    <font>
      <sz val="11"/>
      <name val="Arial"/>
      <family val="2"/>
      <charset val="186"/>
    </font>
    <font>
      <b/>
      <sz val="12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49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right" vertical="center" wrapText="1"/>
    </xf>
    <xf numFmtId="14" fontId="1" fillId="0" borderId="4" xfId="0" applyNumberFormat="1" applyFont="1" applyBorder="1" applyAlignment="1">
      <alignment vertical="center" wrapText="1"/>
    </xf>
    <xf numFmtId="9" fontId="1" fillId="0" borderId="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4" fontId="4" fillId="0" borderId="0" xfId="0" applyNumberFormat="1" applyFont="1"/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right" wrapText="1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/>
    <xf numFmtId="0" fontId="1" fillId="0" borderId="0" xfId="0" applyFont="1" applyBorder="1" applyAlignment="1">
      <alignment horizontal="right" wrapText="1"/>
    </xf>
    <xf numFmtId="164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right" wrapText="1"/>
    </xf>
    <xf numFmtId="44" fontId="1" fillId="0" borderId="1" xfId="0" applyNumberFormat="1" applyFont="1" applyBorder="1" applyAlignment="1">
      <alignment horizontal="right" vertical="center" wrapText="1"/>
    </xf>
    <xf numFmtId="44" fontId="1" fillId="0" borderId="3" xfId="0" applyNumberFormat="1" applyFont="1" applyBorder="1" applyAlignment="1">
      <alignment horizontal="right" vertical="center" wrapText="1"/>
    </xf>
    <xf numFmtId="44" fontId="4" fillId="0" borderId="1" xfId="0" applyNumberFormat="1" applyFont="1" applyBorder="1" applyAlignment="1">
      <alignment horizontal="right" vertical="center"/>
    </xf>
    <xf numFmtId="44" fontId="1" fillId="0" borderId="1" xfId="0" applyNumberFormat="1" applyFont="1" applyBorder="1" applyAlignment="1">
      <alignment horizontal="right" vertical="center"/>
    </xf>
    <xf numFmtId="44" fontId="1" fillId="0" borderId="5" xfId="0" applyNumberFormat="1" applyFont="1" applyBorder="1" applyAlignment="1">
      <alignment horizontal="right"/>
    </xf>
    <xf numFmtId="44" fontId="4" fillId="0" borderId="6" xfId="0" applyNumberFormat="1" applyFont="1" applyBorder="1" applyAlignment="1">
      <alignment horizontal="right"/>
    </xf>
    <xf numFmtId="44" fontId="1" fillId="0" borderId="1" xfId="0" applyNumberFormat="1" applyFont="1" applyBorder="1" applyAlignment="1">
      <alignment horizontal="right"/>
    </xf>
    <xf numFmtId="44" fontId="4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14" fontId="3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44" fontId="0" fillId="0" borderId="3" xfId="0" applyNumberFormat="1" applyBorder="1" applyAlignment="1">
      <alignment horizontal="center" vertical="center" wrapText="1"/>
    </xf>
    <xf numFmtId="44" fontId="0" fillId="0" borderId="2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4" fontId="1" fillId="0" borderId="3" xfId="0" applyNumberFormat="1" applyFont="1" applyBorder="1" applyAlignment="1">
      <alignment horizontal="right" vertical="center" wrapText="1"/>
    </xf>
    <xf numFmtId="44" fontId="0" fillId="0" borderId="7" xfId="0" applyNumberFormat="1" applyBorder="1" applyAlignment="1">
      <alignment horizontal="right" vertical="center" wrapText="1"/>
    </xf>
    <xf numFmtId="44" fontId="0" fillId="0" borderId="2" xfId="0" applyNumberFormat="1" applyBorder="1" applyAlignment="1">
      <alignment horizontal="right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44" fontId="1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D19" sqref="D19"/>
    </sheetView>
  </sheetViews>
  <sheetFormatPr defaultColWidth="9.140625" defaultRowHeight="14.25" x14ac:dyDescent="0.2"/>
  <cols>
    <col min="1" max="1" width="5" style="1" bestFit="1" customWidth="1"/>
    <col min="2" max="2" width="57" style="4" customWidth="1"/>
    <col min="3" max="3" width="14.7109375" style="29" bestFit="1" customWidth="1"/>
    <col min="4" max="4" width="17.140625" style="4" customWidth="1"/>
    <col min="5" max="5" width="16.85546875" style="3" customWidth="1"/>
    <col min="6" max="6" width="14.42578125" style="29" customWidth="1"/>
    <col min="7" max="7" width="10.140625" style="4" bestFit="1" customWidth="1"/>
    <col min="8" max="8" width="11.28515625" style="4" bestFit="1" customWidth="1"/>
    <col min="9" max="9" width="12.140625" style="4" customWidth="1"/>
    <col min="10" max="10" width="10.140625" style="4" bestFit="1" customWidth="1"/>
    <col min="11" max="16384" width="9.140625" style="4"/>
  </cols>
  <sheetData>
    <row r="1" spans="1:14" ht="32.25" customHeight="1" x14ac:dyDescent="0.25">
      <c r="B1" s="2" t="s">
        <v>0</v>
      </c>
      <c r="D1" s="49" t="s">
        <v>1</v>
      </c>
      <c r="E1" s="49"/>
      <c r="H1" s="9"/>
    </row>
    <row r="3" spans="1:14" x14ac:dyDescent="0.2">
      <c r="C3" s="32"/>
      <c r="H3" s="43"/>
    </row>
    <row r="4" spans="1:14" ht="74.099999999999994" customHeight="1" x14ac:dyDescent="0.2">
      <c r="A4" s="5"/>
      <c r="B4" s="6" t="s">
        <v>24</v>
      </c>
      <c r="C4" s="30" t="s">
        <v>2</v>
      </c>
      <c r="D4" s="7" t="s">
        <v>8</v>
      </c>
      <c r="E4" s="7" t="s">
        <v>3</v>
      </c>
      <c r="F4" s="30" t="s">
        <v>4</v>
      </c>
      <c r="G4" s="8"/>
      <c r="H4" s="9"/>
      <c r="I4" s="9"/>
      <c r="J4" s="8"/>
      <c r="K4" s="9"/>
      <c r="L4" s="9"/>
      <c r="M4" s="9"/>
    </row>
    <row r="5" spans="1:14" x14ac:dyDescent="0.2">
      <c r="A5" s="10" t="s">
        <v>14</v>
      </c>
      <c r="B5" s="11" t="s">
        <v>36</v>
      </c>
      <c r="C5" s="34">
        <v>0</v>
      </c>
      <c r="D5" s="7">
        <v>90</v>
      </c>
      <c r="E5" s="12">
        <v>0.2</v>
      </c>
      <c r="F5" s="34">
        <f>C14*E5</f>
        <v>0</v>
      </c>
      <c r="G5" s="8"/>
      <c r="H5" s="43"/>
      <c r="I5" s="9"/>
      <c r="J5" s="8"/>
      <c r="K5" s="9"/>
      <c r="L5" s="9"/>
      <c r="M5" s="9"/>
    </row>
    <row r="6" spans="1:14" x14ac:dyDescent="0.2">
      <c r="A6" s="10" t="s">
        <v>15</v>
      </c>
      <c r="B6" s="11" t="s">
        <v>26</v>
      </c>
      <c r="C6" s="50">
        <v>0</v>
      </c>
      <c r="D6" s="44">
        <v>160</v>
      </c>
      <c r="E6" s="12">
        <v>0.3</v>
      </c>
      <c r="F6" s="34">
        <f>C14*E6</f>
        <v>0</v>
      </c>
      <c r="G6" s="8"/>
      <c r="H6" s="43"/>
      <c r="I6" s="9"/>
      <c r="J6" s="8"/>
      <c r="K6" s="9"/>
      <c r="L6" s="9"/>
      <c r="M6" s="9"/>
    </row>
    <row r="7" spans="1:14" x14ac:dyDescent="0.2">
      <c r="A7" s="10" t="s">
        <v>27</v>
      </c>
      <c r="B7" s="42" t="s">
        <v>29</v>
      </c>
      <c r="C7" s="55"/>
      <c r="D7" s="44">
        <v>80</v>
      </c>
      <c r="E7" s="53" t="s">
        <v>5</v>
      </c>
      <c r="F7" s="54" t="s">
        <v>5</v>
      </c>
      <c r="G7" s="8"/>
      <c r="H7" s="43"/>
      <c r="I7" s="9"/>
      <c r="J7" s="8"/>
      <c r="K7" s="9"/>
      <c r="L7" s="9"/>
      <c r="M7" s="9"/>
    </row>
    <row r="8" spans="1:14" x14ac:dyDescent="0.2">
      <c r="A8" s="10" t="s">
        <v>28</v>
      </c>
      <c r="B8" s="42" t="s">
        <v>30</v>
      </c>
      <c r="C8" s="55"/>
      <c r="D8" s="44">
        <v>120</v>
      </c>
      <c r="E8" s="47"/>
      <c r="F8" s="47"/>
      <c r="G8" s="8"/>
      <c r="H8" s="43"/>
      <c r="I8" s="9"/>
      <c r="J8" s="8"/>
      <c r="K8" s="9"/>
      <c r="L8" s="9"/>
      <c r="M8" s="9"/>
    </row>
    <row r="9" spans="1:14" x14ac:dyDescent="0.2">
      <c r="A9" s="10" t="s">
        <v>31</v>
      </c>
      <c r="B9" s="42" t="s">
        <v>35</v>
      </c>
      <c r="C9" s="56"/>
      <c r="D9" s="44">
        <v>160</v>
      </c>
      <c r="E9" s="48"/>
      <c r="F9" s="48"/>
      <c r="G9" s="8"/>
      <c r="H9" s="43"/>
      <c r="I9" s="9"/>
      <c r="J9" s="8"/>
      <c r="K9" s="9"/>
      <c r="L9" s="9"/>
      <c r="M9" s="9"/>
    </row>
    <row r="10" spans="1:14" x14ac:dyDescent="0.2">
      <c r="A10" s="10" t="s">
        <v>6</v>
      </c>
      <c r="B10" s="11" t="s">
        <v>25</v>
      </c>
      <c r="C10" s="35">
        <v>0</v>
      </c>
      <c r="D10" s="7">
        <v>120</v>
      </c>
      <c r="E10" s="12">
        <v>0.1</v>
      </c>
      <c r="F10" s="34">
        <f>C14*E10</f>
        <v>0</v>
      </c>
      <c r="G10" s="8"/>
      <c r="H10" s="43"/>
      <c r="I10" s="9"/>
      <c r="J10" s="8"/>
      <c r="K10" s="9"/>
      <c r="L10" s="9"/>
      <c r="M10" s="9"/>
    </row>
    <row r="11" spans="1:14" x14ac:dyDescent="0.2">
      <c r="A11" s="10" t="s">
        <v>16</v>
      </c>
      <c r="B11" s="11" t="s">
        <v>33</v>
      </c>
      <c r="C11" s="50">
        <v>0</v>
      </c>
      <c r="D11" s="7">
        <v>160</v>
      </c>
      <c r="E11" s="12">
        <v>0.4</v>
      </c>
      <c r="F11" s="34">
        <f>C14*E11</f>
        <v>0</v>
      </c>
      <c r="G11" s="8"/>
      <c r="H11" s="43"/>
      <c r="I11" s="9"/>
      <c r="J11" s="8"/>
      <c r="K11" s="9"/>
      <c r="L11" s="9"/>
      <c r="M11" s="9"/>
    </row>
    <row r="12" spans="1:14" ht="28.5" x14ac:dyDescent="0.2">
      <c r="A12" s="10" t="s">
        <v>17</v>
      </c>
      <c r="B12" s="42" t="s">
        <v>32</v>
      </c>
      <c r="C12" s="51"/>
      <c r="D12" s="7">
        <v>120</v>
      </c>
      <c r="E12" s="47" t="s">
        <v>5</v>
      </c>
      <c r="F12" s="45" t="s">
        <v>5</v>
      </c>
      <c r="G12" s="8"/>
      <c r="H12" s="43"/>
      <c r="I12" s="9"/>
      <c r="J12" s="8"/>
      <c r="K12" s="9"/>
      <c r="L12" s="9"/>
      <c r="M12" s="9"/>
    </row>
    <row r="13" spans="1:14" x14ac:dyDescent="0.2">
      <c r="A13" s="10" t="s">
        <v>18</v>
      </c>
      <c r="B13" s="42" t="s">
        <v>34</v>
      </c>
      <c r="C13" s="52"/>
      <c r="D13" s="7">
        <v>160</v>
      </c>
      <c r="E13" s="48"/>
      <c r="F13" s="46"/>
      <c r="G13" s="8"/>
      <c r="H13" s="43"/>
      <c r="I13" s="9"/>
      <c r="J13" s="8"/>
      <c r="K13" s="9"/>
      <c r="L13" s="9"/>
      <c r="M13" s="9"/>
    </row>
    <row r="14" spans="1:14" ht="15" x14ac:dyDescent="0.2">
      <c r="A14" s="14" t="s">
        <v>19</v>
      </c>
      <c r="B14" s="15" t="s">
        <v>9</v>
      </c>
      <c r="C14" s="36">
        <f>SUM(C5:C13)</f>
        <v>0</v>
      </c>
      <c r="D14" s="16"/>
      <c r="E14" s="17"/>
      <c r="F14" s="36">
        <f>SUM(F5:F13)</f>
        <v>0</v>
      </c>
      <c r="G14" s="13"/>
      <c r="H14" s="13"/>
      <c r="I14" s="13"/>
      <c r="J14" s="13"/>
      <c r="K14" s="13"/>
      <c r="L14" s="13"/>
      <c r="M14" s="13"/>
      <c r="N14" s="13"/>
    </row>
    <row r="15" spans="1:14" x14ac:dyDescent="0.2">
      <c r="A15" s="18" t="s">
        <v>20</v>
      </c>
      <c r="B15" s="19" t="s">
        <v>10</v>
      </c>
      <c r="C15" s="37">
        <f>C14*10%</f>
        <v>0</v>
      </c>
      <c r="D15" s="16"/>
      <c r="E15" s="17"/>
      <c r="F15" s="37" t="s">
        <v>5</v>
      </c>
      <c r="G15" s="13"/>
      <c r="H15" s="13"/>
      <c r="I15" s="13"/>
      <c r="J15" s="13"/>
      <c r="K15" s="13"/>
      <c r="L15" s="13"/>
      <c r="M15" s="13"/>
      <c r="N15" s="13"/>
    </row>
    <row r="16" spans="1:14" ht="15" x14ac:dyDescent="0.25">
      <c r="A16" s="20" t="s">
        <v>21</v>
      </c>
      <c r="B16" s="21" t="s">
        <v>11</v>
      </c>
      <c r="C16" s="36">
        <f>SUM(C14:C15)</f>
        <v>0</v>
      </c>
      <c r="D16" s="16"/>
      <c r="E16" s="17"/>
      <c r="F16" s="37" t="s">
        <v>5</v>
      </c>
      <c r="G16" s="22"/>
      <c r="H16" s="22"/>
      <c r="I16" s="22"/>
      <c r="J16" s="22"/>
      <c r="K16" s="22"/>
      <c r="L16" s="22"/>
      <c r="M16" s="13"/>
      <c r="N16" s="13"/>
    </row>
    <row r="17" spans="1:14" x14ac:dyDescent="0.2">
      <c r="A17" s="23" t="s">
        <v>22</v>
      </c>
      <c r="B17" s="24" t="s">
        <v>12</v>
      </c>
      <c r="C17" s="38">
        <f>C16*20%</f>
        <v>0</v>
      </c>
      <c r="D17" s="25" t="s">
        <v>7</v>
      </c>
      <c r="E17" s="26"/>
      <c r="F17" s="40">
        <f>F14*20%</f>
        <v>0</v>
      </c>
      <c r="G17" s="13"/>
      <c r="H17" s="13"/>
      <c r="I17" s="13"/>
      <c r="J17" s="13"/>
      <c r="K17" s="13"/>
      <c r="L17" s="13"/>
      <c r="M17" s="13"/>
      <c r="N17" s="13"/>
    </row>
    <row r="18" spans="1:14" ht="15" x14ac:dyDescent="0.25">
      <c r="A18" s="20" t="s">
        <v>23</v>
      </c>
      <c r="B18" s="33" t="s">
        <v>13</v>
      </c>
      <c r="C18" s="39">
        <f>SUM(C16:C17)</f>
        <v>0</v>
      </c>
      <c r="D18" s="25" t="s">
        <v>7</v>
      </c>
      <c r="E18" s="26"/>
      <c r="F18" s="41">
        <f>F14+F17</f>
        <v>0</v>
      </c>
      <c r="G18" s="22"/>
      <c r="H18" s="22"/>
      <c r="I18" s="22"/>
      <c r="J18" s="22"/>
      <c r="K18" s="22"/>
      <c r="L18" s="22"/>
      <c r="M18" s="13"/>
      <c r="N18" s="13"/>
    </row>
    <row r="19" spans="1:14" ht="15" x14ac:dyDescent="0.25">
      <c r="A19" s="27"/>
      <c r="B19" s="28"/>
      <c r="C19" s="31"/>
      <c r="E19" s="26"/>
      <c r="F19" s="31"/>
      <c r="G19" s="22"/>
      <c r="H19" s="22"/>
      <c r="I19" s="22"/>
      <c r="J19" s="22"/>
      <c r="K19" s="22"/>
      <c r="L19" s="22"/>
      <c r="M19" s="13"/>
      <c r="N19" s="13"/>
    </row>
    <row r="20" spans="1:14" ht="15" x14ac:dyDescent="0.25">
      <c r="G20" s="22"/>
      <c r="H20" s="22"/>
      <c r="I20" s="22"/>
      <c r="J20" s="22"/>
      <c r="K20" s="22"/>
      <c r="L20" s="22"/>
      <c r="M20" s="13"/>
      <c r="N20" s="13"/>
    </row>
    <row r="23" spans="1:14" x14ac:dyDescent="0.2">
      <c r="B23" s="4" t="s">
        <v>7</v>
      </c>
    </row>
    <row r="24" spans="1:14" x14ac:dyDescent="0.2">
      <c r="C24" s="29" t="s">
        <v>7</v>
      </c>
    </row>
    <row r="27" spans="1:14" x14ac:dyDescent="0.2">
      <c r="B27" s="9"/>
    </row>
    <row r="28" spans="1:14" x14ac:dyDescent="0.2">
      <c r="B28" s="9"/>
    </row>
    <row r="29" spans="1:14" x14ac:dyDescent="0.2">
      <c r="B29" s="9"/>
    </row>
  </sheetData>
  <mergeCells count="7">
    <mergeCell ref="F12:F13"/>
    <mergeCell ref="E12:E13"/>
    <mergeCell ref="D1:E1"/>
    <mergeCell ref="C11:C13"/>
    <mergeCell ref="E7:E9"/>
    <mergeCell ref="F7:F9"/>
    <mergeCell ref="C6:C9"/>
  </mergeCells>
  <pageMargins left="0.9448818897637796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Lisa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 Ots</dc:creator>
  <cp:lastModifiedBy>Ave Ots</cp:lastModifiedBy>
  <dcterms:created xsi:type="dcterms:W3CDTF">2016-05-11T06:31:56Z</dcterms:created>
  <dcterms:modified xsi:type="dcterms:W3CDTF">2021-09-17T12:11:18Z</dcterms:modified>
</cp:coreProperties>
</file>